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smir\Park Terrace Dropbox\Park Terrace Development\JM Cope\Chester\Eureka Mills 2025 4% Application\Tab 18 - Financing Information\"/>
    </mc:Choice>
  </mc:AlternateContent>
  <xr:revisionPtr revIDLastSave="0" documentId="13_ncr:1_{6743E647-11A5-4BB7-959E-83904CC26227}" xr6:coauthVersionLast="47" xr6:coauthVersionMax="47" xr10:uidLastSave="{00000000-0000-0000-0000-000000000000}"/>
  <bookViews>
    <workbookView xWindow="384" yWindow="0" windowWidth="11052" windowHeight="12336" xr2:uid="{80E807BF-8143-43C1-A7E8-AF58DEBEEB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C4" i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C3" i="1"/>
  <c r="D3" i="1" s="1"/>
  <c r="C7" i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C5" i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B6" i="1"/>
  <c r="D6" i="1" l="1"/>
  <c r="E3" i="1"/>
  <c r="B8" i="1"/>
  <c r="C6" i="1"/>
  <c r="C8" i="1" l="1"/>
  <c r="C11" i="1" s="1"/>
  <c r="D8" i="1" s="1"/>
  <c r="D9" i="1" s="1"/>
  <c r="B9" i="1"/>
  <c r="E6" i="1"/>
  <c r="F3" i="1"/>
  <c r="C9" i="1" l="1"/>
  <c r="D11" i="1"/>
  <c r="E8" i="1" s="1"/>
  <c r="E11" i="1" s="1"/>
  <c r="F6" i="1"/>
  <c r="G3" i="1"/>
  <c r="F8" i="1" l="1"/>
  <c r="F11" i="1" s="1"/>
  <c r="E9" i="1"/>
  <c r="G6" i="1"/>
  <c r="H3" i="1"/>
  <c r="F9" i="1" l="1"/>
  <c r="G8" i="1"/>
  <c r="G11" i="1" s="1"/>
  <c r="I3" i="1"/>
  <c r="H6" i="1"/>
  <c r="G9" i="1"/>
  <c r="H8" i="1" l="1"/>
  <c r="H11" i="1" s="1"/>
  <c r="J3" i="1"/>
  <c r="I6" i="1"/>
  <c r="H9" i="1" l="1"/>
  <c r="I8" i="1"/>
  <c r="I11" i="1" s="1"/>
  <c r="J6" i="1"/>
  <c r="K3" i="1"/>
  <c r="K6" i="1" l="1"/>
  <c r="L3" i="1"/>
  <c r="J8" i="1"/>
  <c r="J11" i="1" s="1"/>
  <c r="I9" i="1"/>
  <c r="L6" i="1" l="1"/>
  <c r="M3" i="1"/>
  <c r="J9" i="1"/>
  <c r="K8" i="1"/>
  <c r="K9" i="1" s="1"/>
  <c r="M6" i="1" l="1"/>
  <c r="N3" i="1"/>
  <c r="K11" i="1"/>
  <c r="O3" i="1" l="1"/>
  <c r="N6" i="1"/>
  <c r="L8" i="1"/>
  <c r="L9" i="1" s="1"/>
  <c r="O6" i="1" l="1"/>
  <c r="P3" i="1"/>
  <c r="L11" i="1"/>
  <c r="M8" i="1" l="1"/>
  <c r="M9" i="1" s="1"/>
  <c r="Q3" i="1"/>
  <c r="P6" i="1"/>
  <c r="M11" i="1" l="1"/>
  <c r="R3" i="1"/>
  <c r="R6" i="1" s="1"/>
  <c r="Q6" i="1"/>
  <c r="N8" i="1"/>
  <c r="N9" i="1" s="1"/>
  <c r="N11" i="1" l="1"/>
  <c r="O8" i="1" l="1"/>
  <c r="O9" i="1" s="1"/>
  <c r="O11" i="1" l="1"/>
  <c r="P8" i="1" l="1"/>
  <c r="P9" i="1" s="1"/>
  <c r="P11" i="1" l="1"/>
  <c r="Q8" i="1" l="1"/>
  <c r="Q9" i="1" s="1"/>
  <c r="Q11" i="1" l="1"/>
  <c r="R8" i="1" l="1"/>
  <c r="R9" i="1" s="1"/>
  <c r="R11" i="1" l="1"/>
</calcChain>
</file>

<file path=xl/sharedStrings.xml><?xml version="1.0" encoding="utf-8"?>
<sst xmlns="http://schemas.openxmlformats.org/spreadsheetml/2006/main" count="28" uniqueCount="27">
  <si>
    <t>Effective Gross Income</t>
  </si>
  <si>
    <t>Total Annual Expenses</t>
  </si>
  <si>
    <t>Total Reserves</t>
  </si>
  <si>
    <t>Net Operating Income</t>
  </si>
  <si>
    <t>Annual Debt Service</t>
  </si>
  <si>
    <t>Deferred Developer Fee</t>
  </si>
  <si>
    <t>Cash Flow</t>
  </si>
  <si>
    <t>Deferred Fee Repayment Schedule</t>
  </si>
  <si>
    <t>Year 1</t>
  </si>
  <si>
    <t>Year 2</t>
  </si>
  <si>
    <t>DDF Balance</t>
  </si>
  <si>
    <t>Deferred Developer Fee, if any, shall bear interest at 0% per annum and be repaid from free cash flow after payment of all expenses, replacement reserve contributions, must-pay debt service, and asset management fees, if any. The full balance must be repaid prior to the end of the 15-year compliance period, or any such shorter timeline as may be required by the project's syndicator.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</si>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</sst>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1" applyFont="1"/>
    <xf numFmtId="44" fontId="0" fillId="0" borderId="1" xfId="1" applyFont="1" applyBorder="1"/>
    <xf numFmtId="44" fontId="0" fillId="0" borderId="0" xfId="0" applyNumberFormat="1"/>
    <xf numFmtId="44" fontId="0" fillId="0" borderId="0" xfId="1" applyFont="1" applyBorder="1"/>
    <xf numFmtId="44" fontId="0" fillId="0" borderId="1" xfId="0" applyNumberForma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FFFBD-BFE8-4ED1-85C7-8A80E2A47508}">
  <sheetPr>
    <pageSetUpPr fitToPage="1"/>
  </sheetPr>
  <dimension ref="A1:R14"/>
  <sheetViews>
    <sheetView tabSelected="1" topLeftCell="L1" workbookViewId="0">
      <selection activeCell="D17" sqref="D17"/>
    </sheetView>
  </sheetViews>
  <sheetFormatPr defaultRowHeight="14.4" x14ac:dyDescent="0.3"/>
  <cols>
    <col min="1" max="1" width="21" customWidth="1"/>
    <col min="2" max="2" width="16.6640625" customWidth="1"/>
    <col min="3" max="18" width="13.6640625" bestFit="1" customWidth="1"/>
  </cols>
  <sheetData>
    <row r="1" spans="1:18" x14ac:dyDescent="0.3">
      <c r="A1" s="6" t="s">
        <v>7</v>
      </c>
      <c r="B1" s="6"/>
    </row>
    <row r="2" spans="1:18" x14ac:dyDescent="0.3">
      <c r="B2" t="s">
        <v>8</v>
      </c>
      <c r="C2" t="s">
        <v>9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  <row r="3" spans="1:18" x14ac:dyDescent="0.3">
      <c r="A3" t="s">
        <v>0</v>
      </c>
      <c r="B3" s="1">
        <v>976450</v>
      </c>
      <c r="C3" s="3">
        <f>B3*1.02</f>
        <v>995979</v>
      </c>
      <c r="D3" s="3">
        <f t="shared" ref="D3:H3" si="0">C3*1.02</f>
        <v>1015898.5800000001</v>
      </c>
      <c r="E3" s="3">
        <f t="shared" si="0"/>
        <v>1036216.5516000001</v>
      </c>
      <c r="F3" s="3">
        <f t="shared" si="0"/>
        <v>1056940.8826320001</v>
      </c>
      <c r="G3" s="3">
        <f t="shared" si="0"/>
        <v>1078079.7002846401</v>
      </c>
      <c r="H3" s="3">
        <f t="shared" si="0"/>
        <v>1099641.2942903328</v>
      </c>
      <c r="I3" s="3">
        <f t="shared" ref="I3" si="1">H3*1.02</f>
        <v>1121634.1201761395</v>
      </c>
      <c r="J3" s="3">
        <f t="shared" ref="J3" si="2">I3*1.02</f>
        <v>1144066.8025796623</v>
      </c>
      <c r="K3" s="3">
        <f t="shared" ref="K3" si="3">J3*1.02</f>
        <v>1166948.1386312556</v>
      </c>
      <c r="L3" s="3">
        <f t="shared" ref="L3" si="4">K3*1.02</f>
        <v>1190287.1014038806</v>
      </c>
      <c r="M3" s="3">
        <f t="shared" ref="M3" si="5">L3*1.02</f>
        <v>1214092.8434319582</v>
      </c>
      <c r="N3" s="3">
        <f t="shared" ref="N3" si="6">M3*1.02</f>
        <v>1238374.7003005974</v>
      </c>
      <c r="O3" s="3">
        <f t="shared" ref="O3" si="7">N3*1.02</f>
        <v>1263142.1943066092</v>
      </c>
      <c r="P3" s="3">
        <f t="shared" ref="P3" si="8">O3*1.02</f>
        <v>1288405.0381927413</v>
      </c>
      <c r="Q3" s="3">
        <f t="shared" ref="Q3" si="9">P3*1.02</f>
        <v>1314173.1389565961</v>
      </c>
      <c r="R3" s="3">
        <f t="shared" ref="R3" si="10">Q3*1.02</f>
        <v>1340456.6017357281</v>
      </c>
    </row>
    <row r="4" spans="1:18" x14ac:dyDescent="0.3">
      <c r="A4" t="s">
        <v>1</v>
      </c>
      <c r="B4" s="1">
        <v>494128</v>
      </c>
      <c r="C4" s="3">
        <f>B4*1.03</f>
        <v>508951.84</v>
      </c>
      <c r="D4" s="3">
        <f t="shared" ref="D4:H4" si="11">C4*1.03</f>
        <v>524220.39520000003</v>
      </c>
      <c r="E4" s="3">
        <f t="shared" si="11"/>
        <v>539947.00705600006</v>
      </c>
      <c r="F4" s="3">
        <f t="shared" si="11"/>
        <v>556145.41726768005</v>
      </c>
      <c r="G4" s="3">
        <f t="shared" si="11"/>
        <v>572829.7797857105</v>
      </c>
      <c r="H4" s="3">
        <f t="shared" si="11"/>
        <v>590014.67317928188</v>
      </c>
      <c r="I4" s="3">
        <f t="shared" ref="I4:I5" si="12">H4*1.03</f>
        <v>607715.11337466037</v>
      </c>
      <c r="J4" s="3">
        <f t="shared" ref="J4:J5" si="13">I4*1.03</f>
        <v>625946.5667759002</v>
      </c>
      <c r="K4" s="3">
        <f t="shared" ref="K4:K5" si="14">J4*1.03</f>
        <v>644724.96377917717</v>
      </c>
      <c r="L4" s="3">
        <f t="shared" ref="L4:L5" si="15">K4*1.03</f>
        <v>664066.71269255248</v>
      </c>
      <c r="M4" s="3">
        <f t="shared" ref="M4:M5" si="16">L4*1.03</f>
        <v>683988.71407332912</v>
      </c>
      <c r="N4" s="3">
        <f t="shared" ref="N4:N5" si="17">M4*1.03</f>
        <v>704508.37549552904</v>
      </c>
      <c r="O4" s="3">
        <f t="shared" ref="O4:O5" si="18">N4*1.03</f>
        <v>725643.62676039489</v>
      </c>
      <c r="P4" s="3">
        <f t="shared" ref="P4:P5" si="19">O4*1.03</f>
        <v>747412.93556320679</v>
      </c>
      <c r="Q4" s="3">
        <f t="shared" ref="Q4:Q5" si="20">P4*1.03</f>
        <v>769835.32363010303</v>
      </c>
      <c r="R4" s="3">
        <f t="shared" ref="R4:R5" si="21">Q4*1.03</f>
        <v>792930.3833390061</v>
      </c>
    </row>
    <row r="5" spans="1:18" x14ac:dyDescent="0.3">
      <c r="A5" t="s">
        <v>2</v>
      </c>
      <c r="B5" s="2">
        <v>27000</v>
      </c>
      <c r="C5" s="5">
        <f>B5*1.03</f>
        <v>27810</v>
      </c>
      <c r="D5" s="5">
        <f t="shared" ref="D5:H5" si="22">C5*1.03</f>
        <v>28644.3</v>
      </c>
      <c r="E5" s="5">
        <f t="shared" si="22"/>
        <v>29503.629000000001</v>
      </c>
      <c r="F5" s="5">
        <f t="shared" si="22"/>
        <v>30388.737870000001</v>
      </c>
      <c r="G5" s="5">
        <f t="shared" si="22"/>
        <v>31300.400006100001</v>
      </c>
      <c r="H5" s="5">
        <f t="shared" si="22"/>
        <v>32239.412006283001</v>
      </c>
      <c r="I5" s="5">
        <f t="shared" si="12"/>
        <v>33206.594366471494</v>
      </c>
      <c r="J5" s="5">
        <f t="shared" si="13"/>
        <v>34202.792197465642</v>
      </c>
      <c r="K5" s="5">
        <f t="shared" si="14"/>
        <v>35228.875963389612</v>
      </c>
      <c r="L5" s="5">
        <f t="shared" si="15"/>
        <v>36285.7422422913</v>
      </c>
      <c r="M5" s="5">
        <f t="shared" si="16"/>
        <v>37374.314509560041</v>
      </c>
      <c r="N5" s="5">
        <f t="shared" si="17"/>
        <v>38495.543944846846</v>
      </c>
      <c r="O5" s="5">
        <f t="shared" si="18"/>
        <v>39650.410263192251</v>
      </c>
      <c r="P5" s="5">
        <f t="shared" si="19"/>
        <v>40839.92257108802</v>
      </c>
      <c r="Q5" s="5">
        <f t="shared" si="20"/>
        <v>42065.120248220665</v>
      </c>
      <c r="R5" s="5">
        <f t="shared" si="21"/>
        <v>43327.073855667288</v>
      </c>
    </row>
    <row r="6" spans="1:18" x14ac:dyDescent="0.3">
      <c r="A6" t="s">
        <v>3</v>
      </c>
      <c r="B6" s="1">
        <f>B3-B4-B5</f>
        <v>455322</v>
      </c>
      <c r="C6" s="1">
        <f>C3-C4-C5</f>
        <v>459217.16</v>
      </c>
      <c r="D6" s="1">
        <f t="shared" ref="D6:R6" si="23">D3-D4-D5</f>
        <v>463033.88480000006</v>
      </c>
      <c r="E6" s="1">
        <f t="shared" si="23"/>
        <v>466765.91554400005</v>
      </c>
      <c r="F6" s="1">
        <f t="shared" si="23"/>
        <v>470406.72749432008</v>
      </c>
      <c r="G6" s="1">
        <f t="shared" si="23"/>
        <v>473949.52049282956</v>
      </c>
      <c r="H6" s="1">
        <f t="shared" si="23"/>
        <v>477387.20910476794</v>
      </c>
      <c r="I6" s="1">
        <f t="shared" si="23"/>
        <v>480712.41243500763</v>
      </c>
      <c r="J6" s="1">
        <f t="shared" si="23"/>
        <v>483917.44360629644</v>
      </c>
      <c r="K6" s="1">
        <f t="shared" si="23"/>
        <v>486994.29888868879</v>
      </c>
      <c r="L6" s="1">
        <f t="shared" si="23"/>
        <v>489934.64646903687</v>
      </c>
      <c r="M6" s="1">
        <f t="shared" si="23"/>
        <v>492729.81484906905</v>
      </c>
      <c r="N6" s="1">
        <f t="shared" si="23"/>
        <v>495370.78086022148</v>
      </c>
      <c r="O6" s="1">
        <f t="shared" si="23"/>
        <v>497848.15728302207</v>
      </c>
      <c r="P6" s="1">
        <f t="shared" si="23"/>
        <v>500152.18005844654</v>
      </c>
      <c r="Q6" s="1">
        <f t="shared" si="23"/>
        <v>502272.69507827243</v>
      </c>
      <c r="R6" s="1">
        <f t="shared" si="23"/>
        <v>504199.14454105473</v>
      </c>
    </row>
    <row r="7" spans="1:18" x14ac:dyDescent="0.3">
      <c r="A7" t="s">
        <v>4</v>
      </c>
      <c r="B7" s="1">
        <v>396368.47</v>
      </c>
      <c r="C7" s="3">
        <f>B7</f>
        <v>396368.47</v>
      </c>
      <c r="D7" s="3">
        <f t="shared" ref="D7:H7" si="24">C7</f>
        <v>396368.47</v>
      </c>
      <c r="E7" s="3">
        <f t="shared" si="24"/>
        <v>396368.47</v>
      </c>
      <c r="F7" s="3">
        <f t="shared" si="24"/>
        <v>396368.47</v>
      </c>
      <c r="G7" s="3">
        <f t="shared" si="24"/>
        <v>396368.47</v>
      </c>
      <c r="H7" s="3">
        <f t="shared" si="24"/>
        <v>396368.47</v>
      </c>
      <c r="I7" s="3">
        <f t="shared" ref="I7" si="25">H7</f>
        <v>396368.47</v>
      </c>
      <c r="J7" s="3">
        <f t="shared" ref="J7" si="26">I7</f>
        <v>396368.47</v>
      </c>
      <c r="K7" s="3">
        <f t="shared" ref="K7" si="27">J7</f>
        <v>396368.47</v>
      </c>
      <c r="L7" s="3">
        <f t="shared" ref="L7" si="28">K7</f>
        <v>396368.47</v>
      </c>
      <c r="M7" s="3">
        <f t="shared" ref="M7" si="29">L7</f>
        <v>396368.47</v>
      </c>
      <c r="N7" s="3">
        <f t="shared" ref="N7" si="30">M7</f>
        <v>396368.47</v>
      </c>
      <c r="O7" s="3">
        <f t="shared" ref="O7" si="31">N7</f>
        <v>396368.47</v>
      </c>
      <c r="P7" s="3">
        <f t="shared" ref="P7" si="32">O7</f>
        <v>396368.47</v>
      </c>
      <c r="Q7" s="3">
        <f t="shared" ref="Q7" si="33">P7</f>
        <v>396368.47</v>
      </c>
      <c r="R7" s="3">
        <f t="shared" ref="R7" si="34">Q7</f>
        <v>396368.47</v>
      </c>
    </row>
    <row r="8" spans="1:18" x14ac:dyDescent="0.3">
      <c r="A8" t="s">
        <v>5</v>
      </c>
      <c r="B8" s="2">
        <f>B6-B7</f>
        <v>58953.530000000028</v>
      </c>
      <c r="C8" s="2">
        <f>MIN(C6-C7,B11)</f>
        <v>62848.69</v>
      </c>
      <c r="D8" s="2">
        <f t="shared" ref="D8:H8" si="35">MIN(D6-D7,C11)</f>
        <v>66665.414800000086</v>
      </c>
      <c r="E8" s="2">
        <f t="shared" si="35"/>
        <v>70397.445544000075</v>
      </c>
      <c r="F8" s="2">
        <f t="shared" si="35"/>
        <v>74038.257494320103</v>
      </c>
      <c r="G8" s="2">
        <f t="shared" si="35"/>
        <v>77581.050492829585</v>
      </c>
      <c r="H8" s="2">
        <f t="shared" si="35"/>
        <v>81018.73910476797</v>
      </c>
      <c r="I8" s="2">
        <f t="shared" ref="I8" si="36">MIN(I6-I7,H11)</f>
        <v>84343.942435007659</v>
      </c>
      <c r="J8" s="2">
        <f t="shared" ref="J8" si="37">MIN(J6-J7,I11)</f>
        <v>87548.973606296466</v>
      </c>
      <c r="K8" s="2">
        <f t="shared" ref="K8" si="38">MIN(K6-K7,J11)</f>
        <v>90625.828888688819</v>
      </c>
      <c r="L8" s="2">
        <f t="shared" ref="L8" si="39">MIN(L6-L7,K11)</f>
        <v>93566.176469036902</v>
      </c>
      <c r="M8" s="2">
        <f t="shared" ref="M8" si="40">MIN(M6-M7,L11)</f>
        <v>96361.344849069079</v>
      </c>
      <c r="N8" s="2">
        <f t="shared" ref="N8" si="41">MIN(N6-N7,M11)</f>
        <v>99002.310860221507</v>
      </c>
      <c r="O8" s="2">
        <f t="shared" ref="O8" si="42">MIN(O6-O7,N11)</f>
        <v>101479.6872830221</v>
      </c>
      <c r="P8" s="2">
        <f t="shared" ref="P8" si="43">MIN(P6-P7,O11)</f>
        <v>7958.5981727394974</v>
      </c>
      <c r="Q8" s="2">
        <f t="shared" ref="Q8" si="44">MIN(Q6-Q7,P11)</f>
        <v>0</v>
      </c>
      <c r="R8" s="2">
        <f t="shared" ref="R8" si="45">MIN(R6-R7,Q11)</f>
        <v>0</v>
      </c>
    </row>
    <row r="9" spans="1:18" x14ac:dyDescent="0.3">
      <c r="A9" t="s">
        <v>6</v>
      </c>
      <c r="B9" s="1">
        <f>B6-B7-B8</f>
        <v>0</v>
      </c>
      <c r="C9" s="1">
        <f>C6-C7-C8</f>
        <v>0</v>
      </c>
      <c r="D9" s="1">
        <f t="shared" ref="D9:H9" si="46">D6-D7-D8</f>
        <v>0</v>
      </c>
      <c r="E9" s="1">
        <f t="shared" si="46"/>
        <v>0</v>
      </c>
      <c r="F9" s="1">
        <f t="shared" si="46"/>
        <v>0</v>
      </c>
      <c r="G9" s="1">
        <f t="shared" si="46"/>
        <v>0</v>
      </c>
      <c r="H9" s="1">
        <f t="shared" si="46"/>
        <v>0</v>
      </c>
      <c r="I9" s="1">
        <f t="shared" ref="I9" si="47">I6-I7-I8</f>
        <v>0</v>
      </c>
      <c r="J9" s="1">
        <f t="shared" ref="J9" si="48">J6-J7-J8</f>
        <v>0</v>
      </c>
      <c r="K9" s="1">
        <f t="shared" ref="K9" si="49">K6-K7-K8</f>
        <v>0</v>
      </c>
      <c r="L9" s="1">
        <f t="shared" ref="L9:R9" si="50">L6-L7-L8</f>
        <v>0</v>
      </c>
      <c r="M9" s="1">
        <f t="shared" si="50"/>
        <v>0</v>
      </c>
      <c r="N9" s="1">
        <f t="shared" si="50"/>
        <v>0</v>
      </c>
      <c r="O9" s="1">
        <f t="shared" si="50"/>
        <v>0</v>
      </c>
      <c r="P9" s="1">
        <f t="shared" si="50"/>
        <v>95825.111885707069</v>
      </c>
      <c r="Q9" s="1">
        <f t="shared" si="50"/>
        <v>105904.22507827246</v>
      </c>
      <c r="R9" s="1">
        <f t="shared" si="50"/>
        <v>107830.67454105476</v>
      </c>
    </row>
    <row r="11" spans="1:18" x14ac:dyDescent="0.3">
      <c r="A11" t="s">
        <v>10</v>
      </c>
      <c r="B11" s="4">
        <f>1152389.99-B8</f>
        <v>1093436.46</v>
      </c>
      <c r="C11" s="4">
        <f>B11-C8</f>
        <v>1030587.77</v>
      </c>
      <c r="D11" s="4">
        <f t="shared" ref="D11:L11" si="51">C11-D8</f>
        <v>963922.35519999987</v>
      </c>
      <c r="E11" s="4">
        <f t="shared" si="51"/>
        <v>893524.90965599986</v>
      </c>
      <c r="F11" s="4">
        <f t="shared" si="51"/>
        <v>819486.6521616797</v>
      </c>
      <c r="G11" s="4">
        <f t="shared" si="51"/>
        <v>741905.60166885005</v>
      </c>
      <c r="H11" s="4">
        <f t="shared" si="51"/>
        <v>660886.86256408202</v>
      </c>
      <c r="I11" s="4">
        <f t="shared" si="51"/>
        <v>576542.92012907437</v>
      </c>
      <c r="J11" s="4">
        <f t="shared" si="51"/>
        <v>488993.9465227779</v>
      </c>
      <c r="K11" s="4">
        <f t="shared" si="51"/>
        <v>398368.11763408908</v>
      </c>
      <c r="L11" s="4">
        <f t="shared" si="51"/>
        <v>304801.94116505218</v>
      </c>
      <c r="M11" s="4">
        <f t="shared" ref="M11" si="52">L11-M8</f>
        <v>208440.5963159831</v>
      </c>
      <c r="N11" s="4">
        <f t="shared" ref="N11" si="53">M11-N8</f>
        <v>109438.28545576159</v>
      </c>
      <c r="O11" s="4">
        <f t="shared" ref="O11" si="54">N11-O8</f>
        <v>7958.5981727394974</v>
      </c>
      <c r="P11" s="4">
        <f t="shared" ref="P11" si="55">O11-P8</f>
        <v>0</v>
      </c>
      <c r="Q11" s="4">
        <f t="shared" ref="Q11" si="56">P11-Q8</f>
        <v>0</v>
      </c>
      <c r="R11" s="4">
        <f t="shared" ref="R11" si="57">Q11-R8</f>
        <v>0</v>
      </c>
    </row>
    <row r="13" spans="1:18" x14ac:dyDescent="0.3">
      <c r="A13" s="7" t="s">
        <v>7</v>
      </c>
      <c r="B13" s="7"/>
      <c r="C13" s="7"/>
      <c r="D13" s="7"/>
    </row>
    <row r="14" spans="1:18" ht="53.4" customHeight="1" x14ac:dyDescent="0.3">
      <c r="A14" s="8" t="s">
        <v>11</v>
      </c>
      <c r="B14" s="8"/>
      <c r="C14" s="8"/>
      <c r="D14" s="8"/>
      <c r="E14" s="8"/>
      <c r="F14" s="8"/>
      <c r="G14" s="8"/>
      <c r="H14" s="8"/>
      <c r="I14" s="8"/>
    </row>
  </sheetData>
  <mergeCells count="3">
    <mergeCell ref="A1:B1"/>
    <mergeCell ref="A13:D13"/>
    <mergeCell ref="A14:I14"/>
  </mergeCells>
  <phoneticPr fontId="3" type="noConversion"/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Ismir</dc:creator>
  <cp:lastModifiedBy>Travis Ismir</cp:lastModifiedBy>
  <cp:lastPrinted>2025-06-24T16:39:18Z</cp:lastPrinted>
  <dcterms:created xsi:type="dcterms:W3CDTF">2021-11-02T13:31:58Z</dcterms:created>
  <dcterms:modified xsi:type="dcterms:W3CDTF">2025-06-26T20:41:29Z</dcterms:modified>
</cp:coreProperties>
</file>